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24915" windowHeight="14625" activeTab="1"/>
  </bookViews>
  <sheets>
    <sheet name="расходы" sheetId="1" r:id="rId1"/>
    <sheet name="доходы" sheetId="2" r:id="rId2"/>
  </sheets>
  <calcPr calcId="125725"/>
</workbook>
</file>

<file path=xl/calcChain.xml><?xml version="1.0" encoding="utf-8"?>
<calcChain xmlns="http://schemas.openxmlformats.org/spreadsheetml/2006/main">
  <c r="E5" i="2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"/>
  <c r="F4" i="1"/>
  <c r="F6" l="1"/>
  <c r="F7"/>
  <c r="F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"/>
</calcChain>
</file>

<file path=xl/sharedStrings.xml><?xml version="1.0" encoding="utf-8"?>
<sst xmlns="http://schemas.openxmlformats.org/spreadsheetml/2006/main" count="247" uniqueCount="156">
  <si>
    <t>Наименование</t>
  </si>
  <si>
    <t>Раз_x000D_
дел</t>
  </si>
  <si>
    <t>Под_x000D_
раз_x000D_
дел</t>
  </si>
  <si>
    <t>ОБЩЕГОСУДАРСТВЕННЫЕ ВОПРОСЫ</t>
  </si>
  <si>
    <t>01</t>
  </si>
  <si>
    <t/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</si>
  <si>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</si>
  <si>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</si>
  <si>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</si>
  <si>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</si>
  <si>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</si>
  <si>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</si>
  <si>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</si>
  <si>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</si>
  <si>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</si>
  <si>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</si>
  <si>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</si>
  <si>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</si>
  <si>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Резервные фонды</t>
  </si>
  <si>
    <t>11</t>
  </si>
  <si>
    <t>Другие общегосударственные вопросы</t>
  </si>
  <si>
    <t>13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</si>
  <si>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</si>
  <si>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</si>
  <si>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</si>
  <si>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</si>
  <si>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</si>
  <si>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</si>
  <si>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Общеэкономические вопросы</t>
  </si>
  <si>
    <t>Топливно-энергетический комплекс</t>
  </si>
  <si>
    <t>Транспорт</t>
  </si>
  <si>
    <t>08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</si>
  <si>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</si>
  <si>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</si>
  <si>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</si>
  <si>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</si>
  <si>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</si>
  <si>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</si>
  <si>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</si>
  <si>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</si>
  <si>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</si>
  <si>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</si>
  <si>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</si>
  <si>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</si>
  <si>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</si>
  <si>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</si>
  <si>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Профессиональная подготовка, переподготовка и повышение квалификации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</si>
  <si>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</si>
  <si>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</si>
  <si>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</si>
  <si>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</si>
  <si>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</si>
  <si>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</si>
  <si>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10</t>
  </si>
  <si>
    <t>Пенсионное обеспечение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</si>
  <si>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</si>
  <si>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</si>
  <si>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</si>
  <si>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</si>
  <si>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</si>
  <si>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</si>
  <si>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</si>
  <si>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</si>
  <si>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</si>
  <si>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</si>
  <si>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</si>
  <si>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</si>
  <si>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Итого</t>
  </si>
  <si>
    <t>Защита населения и территории от чрезвычайных ситуаций природного и техногенного характера, пожарная безопасность</t>
  </si>
  <si>
    <t>отклонение</t>
  </si>
  <si>
    <t>тыс. руб.</t>
  </si>
  <si>
    <t>Исполнено на 31.03.2020 год</t>
  </si>
  <si>
    <t>Исполнено на 31.03. 2021 год</t>
  </si>
  <si>
    <t>Сравнительная информация о расходах бюджета Новокузнецкого городского округа  за 1 квартал 2020 года и за 1 квартал 2021 года</t>
  </si>
  <si>
    <t>Код бюджетной классификации</t>
  </si>
  <si>
    <t>Наименование кодов бюджетной классификации</t>
  </si>
  <si>
    <t>000 1 00 00000 00 0000 000</t>
  </si>
  <si>
    <t>НАЛОГОВЫЕ И НЕНАЛОГОВЫЕ ДОХОДЫ</t>
  </si>
  <si>
    <t>НАЛОГОВЫЕ ДОХОДЫ</t>
  </si>
  <si>
    <t>000 1 01 00000 00 0000 000</t>
  </si>
  <si>
    <t>НАЛОГИ НА ПРИБЫЛЬ, ДОХОДЫ</t>
  </si>
  <si>
    <t>000 1 01 02000 01 0000 000</t>
  </si>
  <si>
    <t>Налог на доходы физических лиц</t>
  </si>
  <si>
    <t>000 1 03 02000 01 0000 000</t>
  </si>
  <si>
    <t>Акцизы по подакцизным товарам (продукции), производимым на территории Российской Федерации</t>
  </si>
  <si>
    <t>000 1 05 00000 00 0000 000</t>
  </si>
  <si>
    <t>НАЛОГИ НА СОВОКУПНЫЙ ДОХОД</t>
  </si>
  <si>
    <t>000 1 05 01000 00 0000 000</t>
  </si>
  <si>
    <t>Налог, взимаемый в связи с применением упрощенной системы налогообложения</t>
  </si>
  <si>
    <t>000 1 05 02000 02 0000 000</t>
  </si>
  <si>
    <t>Единый налог на вмененный доход для отдельных видов деятельности</t>
  </si>
  <si>
    <t>000 1 05 03000 01 0000 000</t>
  </si>
  <si>
    <t>Единый сельскохозяйственный налог</t>
  </si>
  <si>
    <t>000 1 05 04000 02 0000 000</t>
  </si>
  <si>
    <t>Налог, взимаемый в связи с применением патентной системы налогообложения</t>
  </si>
  <si>
    <t>000 1 06 00000 00 0000 000</t>
  </si>
  <si>
    <t>НАЛОГИ НА ИМУЩЕСТВО</t>
  </si>
  <si>
    <t>000 1 06 01000 00 0000 000</t>
  </si>
  <si>
    <t>Налог на имущество физических лиц</t>
  </si>
  <si>
    <t>000 1 06 04000 02 0000 000</t>
  </si>
  <si>
    <t>Транспортный налог</t>
  </si>
  <si>
    <t>000 1 06 06000 00 0000 000</t>
  </si>
  <si>
    <t>Земельный налог</t>
  </si>
  <si>
    <t>000 1 08 00000 00 0000 000</t>
  </si>
  <si>
    <t>ГОСУДАРСТВЕННАЯ ПОШЛИНА</t>
  </si>
  <si>
    <t>НЕНАЛОГОВЫЕ ДОХОДЫ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</si>
  <si>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</si>
  <si>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</si>
  <si>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</si>
  <si>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</si>
  <si>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000 1 11 05012 04 0000 000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</si>
  <si>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</si>
  <si>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000 1 11 05074 04 0000 000</t>
  </si>
  <si>
    <t>Доходы от сдачи в аренду имущества, составляющего казну городских округов (за исключением земельных участков)</t>
  </si>
  <si>
    <t>000 1 11 07000 00 0000 000</t>
  </si>
  <si>
    <t>Платежи от государственных и муниципальных унитарных предприятий</t>
  </si>
  <si>
    <t>000 1 11 09000 00 0000 000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</si>
  <si>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</si>
  <si>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000 1 12 00000 00 0000 000</t>
  </si>
  <si>
    <t>ПЛАТЕЖИ ПРИ ПОЛЬЗОВАНИИ ПРИРОДНЫМИ РЕСУРСАМИ</t>
  </si>
  <si>
    <t>000 1 13 00000 00 0000 000</t>
  </si>
  <si>
    <t>ДОХОДЫ ОТ ОКАЗАНИЯ ПЛАТНЫХ УСЛУГ И КОМПЕНСАЦИИ ЗАТРАТ ГОСУДАРСТВА</t>
  </si>
  <si>
    <t>000 1 14 00000 00 0000 000</t>
  </si>
  <si>
    <t>ДОХОДЫ ОТ ПРОДАЖИ МАТЕРИАЛЬНЫХ И НЕМАТЕРИАЛЬНЫХ АКТИВОВ</t>
  </si>
  <si>
    <t>000 1 14 01000 00 0000 000</t>
  </si>
  <si>
    <t>Доходы от продажи квартир</t>
  </si>
  <si>
    <t>000 1 14 02000 00 0000 000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</si>
  <si>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</si>
  <si>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000 1 14 06000 00 0000 000</t>
  </si>
  <si>
    <t>Доходы от продажи земельных участков, находящихся в государственной и муниципальной собственности</t>
  </si>
  <si>
    <t>000 1 16 00000 00 0000 000</t>
  </si>
  <si>
    <t>ШТРАФЫ, САНКЦИИ, ВОЗМЕЩЕНИЕ УЩЕРБА</t>
  </si>
  <si>
    <t>000 1 17 00000 00 0000 000</t>
  </si>
  <si>
    <t>ПРОЧИЕ НЕНАЛОГОВЫЕ ДОХОДЫ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</si>
  <si>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</si>
  <si>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</si>
  <si>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</si>
  <si>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</si>
  <si>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000 2 02 10000 00 0000 000</t>
  </si>
  <si>
    <t>Дотации бюджетам бюджетной системы Российской Федерации</t>
  </si>
  <si>
    <t>000 2 02 20000 00 0000 000</t>
  </si>
  <si>
    <t>Субсидии бюджетам бюджетной системы Российской Федерации (межбюджетные субсидии)</t>
  </si>
  <si>
    <t>000 2 02 30000 00 0000 000</t>
  </si>
  <si>
    <t>Субвенции бюджетам бюджетной системы Российской Федерации</t>
  </si>
  <si>
    <t>000 2 02 40000 00 0000 000</t>
  </si>
  <si>
    <t>Иные межбюджетные трансферты</t>
  </si>
  <si>
    <t>000 2 07 00000 00 0000 000</t>
  </si>
  <si>
    <t>ПРОЧИЕ БЕЗВОЗМЕЗДНЫЕ ПОСТУПЛЕНИЯ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</si>
  <si>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</si>
  <si>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</t>
  </si>
  <si>
    <t>Всего   доходов</t>
  </si>
  <si>
    <t>000 1 11 05312 04 0000 000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</si>
  <si>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</si>
  <si>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000 1 17 15020 04 0000 000</t>
  </si>
  <si>
    <t>Инициативные платежи, зачисляемые в бюджеты городских округов</t>
  </si>
  <si>
    <t>Сравнительная информация о доходах бюджета Новокузнецкого городского округа  за 1 квартал 2020 года и за 1 квартал 2021 года</t>
  </si>
</sst>
</file>

<file path=xl/styles.xml><?xml version="1.0" encoding="utf-8"?>
<styleSheet xmlns="http://schemas.openxmlformats.org/spreadsheetml/2006/main">
  <numFmts count="4">
    <numFmt numFmtId="164" formatCode="###,##0.0"/>
    <numFmt numFmtId="165" formatCode="#0.0%"/>
    <numFmt numFmtId="166" formatCode="[$-FC19]d\ mmmm\ yyyy\ &quot;г.&quot;"/>
    <numFmt numFmtId="167" formatCode="#,##0.0"/>
  </numFmts>
  <fonts count="4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166" fontId="1" fillId="0" borderId="1" xfId="0" applyNumberFormat="1" applyFont="1" applyBorder="1" applyAlignment="1">
      <alignment horizontal="justify" wrapText="1"/>
    </xf>
    <xf numFmtId="166" fontId="2" fillId="0" borderId="1" xfId="0" applyNumberFormat="1" applyFont="1" applyBorder="1" applyAlignment="1">
      <alignment horizontal="justify" wrapText="1"/>
    </xf>
    <xf numFmtId="0" fontId="1" fillId="0" borderId="0" xfId="0" applyFont="1" applyAlignment="1">
      <alignment horizontal="justify"/>
    </xf>
    <xf numFmtId="49" fontId="1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164" fontId="1" fillId="0" borderId="1" xfId="0" applyNumberFormat="1" applyFont="1" applyBorder="1" applyAlignment="1">
      <alignment horizontal="right"/>
    </xf>
    <xf numFmtId="164" fontId="2" fillId="0" borderId="1" xfId="0" applyNumberFormat="1" applyFont="1" applyBorder="1" applyAlignment="1">
      <alignment horizontal="right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center" wrapText="1"/>
    </xf>
    <xf numFmtId="165" fontId="2" fillId="0" borderId="0" xfId="0" applyNumberFormat="1" applyFont="1" applyBorder="1" applyAlignment="1">
      <alignment horizontal="right"/>
    </xf>
    <xf numFmtId="165" fontId="1" fillId="0" borderId="0" xfId="0" applyNumberFormat="1" applyFont="1" applyBorder="1" applyAlignment="1">
      <alignment horizontal="right"/>
    </xf>
    <xf numFmtId="0" fontId="1" fillId="0" borderId="1" xfId="0" applyFont="1" applyBorder="1" applyAlignment="1">
      <alignment horizontal="right"/>
    </xf>
    <xf numFmtId="0" fontId="2" fillId="0" borderId="1" xfId="0" applyFont="1" applyBorder="1"/>
    <xf numFmtId="167" fontId="2" fillId="0" borderId="1" xfId="0" applyNumberFormat="1" applyFont="1" applyBorder="1" applyAlignment="1">
      <alignment horizontal="right"/>
    </xf>
    <xf numFmtId="167" fontId="1" fillId="0" borderId="1" xfId="0" applyNumberFormat="1" applyFont="1" applyBorder="1" applyAlignment="1">
      <alignment horizontal="right"/>
    </xf>
    <xf numFmtId="0" fontId="1" fillId="0" borderId="0" xfId="0" applyFont="1" applyAlignment="1">
      <alignment horizontal="center"/>
    </xf>
    <xf numFmtId="49" fontId="3" fillId="0" borderId="2" xfId="0" applyNumberFormat="1" applyFont="1" applyFill="1" applyBorder="1"/>
    <xf numFmtId="0" fontId="3" fillId="0" borderId="2" xfId="0" applyNumberFormat="1" applyFont="1" applyFill="1" applyBorder="1"/>
    <xf numFmtId="0" fontId="1" fillId="0" borderId="0" xfId="0" applyFont="1" applyFill="1" applyAlignment="1"/>
    <xf numFmtId="0" fontId="1" fillId="0" borderId="0" xfId="0" applyFont="1" applyFill="1" applyAlignment="1">
      <alignment horizontal="justify"/>
    </xf>
    <xf numFmtId="0" fontId="1" fillId="0" borderId="0" xfId="0" applyFont="1" applyFill="1" applyAlignment="1">
      <alignment horizontal="right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center" wrapText="1"/>
    </xf>
    <xf numFmtId="0" fontId="3" fillId="0" borderId="2" xfId="0" applyNumberFormat="1" applyFont="1" applyFill="1" applyBorder="1" applyAlignment="1">
      <alignment wrapText="1"/>
    </xf>
    <xf numFmtId="0" fontId="1" fillId="0" borderId="0" xfId="0" applyFont="1" applyFill="1"/>
    <xf numFmtId="49" fontId="1" fillId="0" borderId="2" xfId="0" applyNumberFormat="1" applyFont="1" applyFill="1" applyBorder="1"/>
    <xf numFmtId="0" fontId="1" fillId="0" borderId="2" xfId="0" applyNumberFormat="1" applyFont="1" applyFill="1" applyBorder="1" applyAlignment="1">
      <alignment wrapText="1"/>
    </xf>
    <xf numFmtId="167" fontId="1" fillId="0" borderId="2" xfId="0" applyNumberFormat="1" applyFont="1" applyFill="1" applyBorder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4"/>
  <sheetViews>
    <sheetView workbookViewId="0">
      <selection sqref="A1:F1"/>
    </sheetView>
  </sheetViews>
  <sheetFormatPr defaultRowHeight="12.75"/>
  <cols>
    <col min="1" max="1" width="70.7109375" style="6" customWidth="1"/>
    <col min="2" max="2" width="10.7109375" style="9" customWidth="1"/>
    <col min="3" max="3" width="10.140625" style="9" customWidth="1"/>
    <col min="4" max="4" width="14.28515625" style="12" customWidth="1"/>
    <col min="5" max="5" width="13.85546875" style="12" customWidth="1"/>
    <col min="6" max="6" width="12.28515625" style="12" customWidth="1"/>
    <col min="7" max="8" width="15.7109375" style="12" customWidth="1"/>
    <col min="9" max="16384" width="9.140625" style="1"/>
  </cols>
  <sheetData>
    <row r="1" spans="1:8">
      <c r="A1" s="21" t="s">
        <v>73</v>
      </c>
      <c r="B1" s="21"/>
      <c r="C1" s="21"/>
      <c r="D1" s="21"/>
      <c r="E1" s="21"/>
      <c r="F1" s="21"/>
    </row>
    <row r="2" spans="1:8">
      <c r="F2" s="12" t="s">
        <v>70</v>
      </c>
    </row>
    <row r="3" spans="1:8" s="13" customFormat="1" ht="38.25">
      <c r="A3" s="3" t="s">
        <v>0</v>
      </c>
      <c r="B3" s="3" t="s">
        <v>1</v>
      </c>
      <c r="C3" s="3" t="s">
        <v>2</v>
      </c>
      <c r="D3" s="3" t="s">
        <v>71</v>
      </c>
      <c r="E3" s="3" t="s">
        <v>72</v>
      </c>
      <c r="F3" s="3" t="s">
        <v>69</v>
      </c>
      <c r="G3" s="14"/>
      <c r="H3" s="14"/>
    </row>
    <row r="4" spans="1:8" s="2" customFormat="1">
      <c r="A4" s="5" t="s">
        <v>3</v>
      </c>
      <c r="B4" s="8" t="s">
        <v>4</v>
      </c>
      <c r="C4" s="8" t="s">
        <v>5</v>
      </c>
      <c r="D4" s="11">
        <v>124963.56600000001</v>
      </c>
      <c r="E4" s="11">
        <v>121661.43150000001</v>
      </c>
      <c r="F4" s="19">
        <f>E4-D4</f>
        <v>-3302.1345000000001</v>
      </c>
      <c r="G4" s="15"/>
      <c r="H4" s="15"/>
    </row>
    <row r="5" spans="1:8" ht="25.5">
      <c r="A5" s="4" t="s">
        <v>6</v>
      </c>
      <c r="B5" s="7" t="s">
        <v>4</v>
      </c>
      <c r="C5" s="7" t="s">
        <v>7</v>
      </c>
      <c r="D5" s="10">
        <v>503.36939999999998</v>
      </c>
      <c r="E5" s="10">
        <v>472.4812</v>
      </c>
      <c r="F5" s="20">
        <f>E5-D5</f>
        <v>-30.888199999999983</v>
      </c>
      <c r="G5" s="16"/>
      <c r="H5" s="16"/>
    </row>
    <row r="6" spans="1:8" ht="25.5">
      <c r="A6" s="4" t="s">
        <v>8</v>
      </c>
      <c r="B6" s="7" t="s">
        <v>4</v>
      </c>
      <c r="C6" s="7" t="s">
        <v>9</v>
      </c>
      <c r="D6" s="10">
        <v>2639.4405000000002</v>
      </c>
      <c r="E6" s="10">
        <v>2519.3195999999998</v>
      </c>
      <c r="F6" s="20">
        <f t="shared" ref="F6:F54" si="0">E6-D6</f>
        <v>-120.12090000000035</v>
      </c>
      <c r="G6" s="16"/>
      <c r="H6" s="16"/>
    </row>
    <row r="7" spans="1:8" ht="38.25">
      <c r="A7" s="4" t="s">
        <v>10</v>
      </c>
      <c r="B7" s="7" t="s">
        <v>4</v>
      </c>
      <c r="C7" s="7" t="s">
        <v>11</v>
      </c>
      <c r="D7" s="10">
        <v>72583.910600000003</v>
      </c>
      <c r="E7" s="10">
        <v>78363.825800000006</v>
      </c>
      <c r="F7" s="20">
        <f t="shared" si="0"/>
        <v>5779.9152000000031</v>
      </c>
      <c r="G7" s="16"/>
      <c r="H7" s="16"/>
    </row>
    <row r="8" spans="1:8">
      <c r="A8" s="4" t="s">
        <v>12</v>
      </c>
      <c r="B8" s="7" t="s">
        <v>4</v>
      </c>
      <c r="C8" s="7" t="s">
        <v>13</v>
      </c>
      <c r="D8" s="10">
        <v>0</v>
      </c>
      <c r="E8" s="10">
        <v>0</v>
      </c>
      <c r="F8" s="20">
        <f t="shared" si="0"/>
        <v>0</v>
      </c>
      <c r="G8" s="16"/>
      <c r="H8" s="16"/>
    </row>
    <row r="9" spans="1:8" ht="25.5">
      <c r="A9" s="4" t="s">
        <v>14</v>
      </c>
      <c r="B9" s="7" t="s">
        <v>4</v>
      </c>
      <c r="C9" s="7" t="s">
        <v>15</v>
      </c>
      <c r="D9" s="10">
        <v>3291.49</v>
      </c>
      <c r="E9" s="10">
        <v>4436.3230999999996</v>
      </c>
      <c r="F9" s="20">
        <f t="shared" si="0"/>
        <v>1144.8330999999998</v>
      </c>
      <c r="G9" s="16"/>
      <c r="H9" s="16"/>
    </row>
    <row r="10" spans="1:8">
      <c r="A10" s="4" t="s">
        <v>16</v>
      </c>
      <c r="B10" s="7" t="s">
        <v>4</v>
      </c>
      <c r="C10" s="7" t="s">
        <v>17</v>
      </c>
      <c r="D10" s="10">
        <v>922.67560000000003</v>
      </c>
      <c r="E10" s="10">
        <v>1006.3547</v>
      </c>
      <c r="F10" s="20">
        <f t="shared" si="0"/>
        <v>83.679099999999949</v>
      </c>
      <c r="G10" s="16"/>
      <c r="H10" s="16"/>
    </row>
    <row r="11" spans="1:8">
      <c r="A11" s="4" t="s">
        <v>18</v>
      </c>
      <c r="B11" s="7" t="s">
        <v>4</v>
      </c>
      <c r="C11" s="7" t="s">
        <v>19</v>
      </c>
      <c r="D11" s="10">
        <v>0</v>
      </c>
      <c r="E11" s="10">
        <v>0</v>
      </c>
      <c r="F11" s="20">
        <f t="shared" si="0"/>
        <v>0</v>
      </c>
      <c r="G11" s="16"/>
      <c r="H11" s="16"/>
    </row>
    <row r="12" spans="1:8">
      <c r="A12" s="4" t="s">
        <v>20</v>
      </c>
      <c r="B12" s="7" t="s">
        <v>4</v>
      </c>
      <c r="C12" s="7" t="s">
        <v>21</v>
      </c>
      <c r="D12" s="10">
        <v>45022.679900000003</v>
      </c>
      <c r="E12" s="10">
        <v>34863.127099999998</v>
      </c>
      <c r="F12" s="20">
        <f t="shared" si="0"/>
        <v>-10159.552800000005</v>
      </c>
      <c r="G12" s="16"/>
      <c r="H12" s="16"/>
    </row>
    <row r="13" spans="1:8" s="2" customFormat="1" ht="25.5">
      <c r="A13" s="5" t="s">
        <v>22</v>
      </c>
      <c r="B13" s="8" t="s">
        <v>9</v>
      </c>
      <c r="C13" s="8" t="s">
        <v>5</v>
      </c>
      <c r="D13" s="11">
        <v>47292.369899999998</v>
      </c>
      <c r="E13" s="11">
        <v>42872.073299999996</v>
      </c>
      <c r="F13" s="19">
        <f t="shared" si="0"/>
        <v>-4420.2966000000015</v>
      </c>
      <c r="G13" s="15"/>
      <c r="H13" s="15"/>
    </row>
    <row r="14" spans="1:8" ht="25.5">
      <c r="A14" s="4" t="s">
        <v>23</v>
      </c>
      <c r="B14" s="7" t="s">
        <v>9</v>
      </c>
      <c r="C14" s="7" t="s">
        <v>24</v>
      </c>
      <c r="D14" s="10">
        <v>45979.522900000004</v>
      </c>
      <c r="E14" s="10">
        <v>4628.3249999999998</v>
      </c>
      <c r="F14" s="20">
        <f t="shared" si="0"/>
        <v>-41351.197900000006</v>
      </c>
      <c r="G14" s="16"/>
      <c r="H14" s="16"/>
    </row>
    <row r="15" spans="1:8" ht="25.5">
      <c r="A15" s="4" t="s">
        <v>68</v>
      </c>
      <c r="B15" s="7" t="s">
        <v>9</v>
      </c>
      <c r="C15" s="7" t="s">
        <v>53</v>
      </c>
      <c r="D15" s="17"/>
      <c r="E15" s="10">
        <v>38243.748299999999</v>
      </c>
      <c r="F15" s="20">
        <f t="shared" si="0"/>
        <v>38243.748299999999</v>
      </c>
      <c r="G15" s="16"/>
      <c r="H15" s="16"/>
    </row>
    <row r="16" spans="1:8" s="2" customFormat="1" ht="25.5">
      <c r="A16" s="4" t="s">
        <v>25</v>
      </c>
      <c r="B16" s="7" t="s">
        <v>9</v>
      </c>
      <c r="C16" s="7" t="s">
        <v>26</v>
      </c>
      <c r="D16" s="10">
        <v>1312.847</v>
      </c>
      <c r="E16" s="18"/>
      <c r="F16" s="20">
        <f t="shared" si="0"/>
        <v>-1312.847</v>
      </c>
      <c r="G16" s="15"/>
      <c r="H16" s="15"/>
    </row>
    <row r="17" spans="1:8">
      <c r="A17" s="5" t="s">
        <v>27</v>
      </c>
      <c r="B17" s="8" t="s">
        <v>11</v>
      </c>
      <c r="C17" s="8" t="s">
        <v>5</v>
      </c>
      <c r="D17" s="11">
        <v>363872.68160000001</v>
      </c>
      <c r="E17" s="11">
        <v>835013.44709999999</v>
      </c>
      <c r="F17" s="19">
        <f t="shared" si="0"/>
        <v>471140.76549999998</v>
      </c>
      <c r="G17" s="16"/>
      <c r="H17" s="16"/>
    </row>
    <row r="18" spans="1:8">
      <c r="A18" s="4" t="s">
        <v>28</v>
      </c>
      <c r="B18" s="7" t="s">
        <v>11</v>
      </c>
      <c r="C18" s="7" t="s">
        <v>4</v>
      </c>
      <c r="D18" s="10">
        <v>0</v>
      </c>
      <c r="E18" s="17"/>
      <c r="F18" s="20">
        <f t="shared" si="0"/>
        <v>0</v>
      </c>
      <c r="G18" s="16"/>
      <c r="H18" s="16"/>
    </row>
    <row r="19" spans="1:8">
      <c r="A19" s="4" t="s">
        <v>29</v>
      </c>
      <c r="B19" s="7" t="s">
        <v>11</v>
      </c>
      <c r="C19" s="7" t="s">
        <v>7</v>
      </c>
      <c r="D19" s="10">
        <v>1721.8661999999999</v>
      </c>
      <c r="E19" s="10">
        <v>15.2745</v>
      </c>
      <c r="F19" s="20">
        <f t="shared" si="0"/>
        <v>-1706.5916999999999</v>
      </c>
      <c r="G19" s="16"/>
      <c r="H19" s="16"/>
    </row>
    <row r="20" spans="1:8">
      <c r="A20" s="4" t="s">
        <v>30</v>
      </c>
      <c r="B20" s="7" t="s">
        <v>11</v>
      </c>
      <c r="C20" s="7" t="s">
        <v>31</v>
      </c>
      <c r="D20" s="10">
        <v>204907.45050000001</v>
      </c>
      <c r="E20" s="10">
        <v>468708.08769999997</v>
      </c>
      <c r="F20" s="20">
        <f t="shared" si="0"/>
        <v>263800.6372</v>
      </c>
      <c r="G20" s="16"/>
      <c r="H20" s="16"/>
    </row>
    <row r="21" spans="1:8">
      <c r="A21" s="4" t="s">
        <v>32</v>
      </c>
      <c r="B21" s="7" t="s">
        <v>11</v>
      </c>
      <c r="C21" s="7" t="s">
        <v>24</v>
      </c>
      <c r="D21" s="10">
        <v>143858.4013</v>
      </c>
      <c r="E21" s="10">
        <v>355977.80670000002</v>
      </c>
      <c r="F21" s="20">
        <f t="shared" si="0"/>
        <v>212119.40540000002</v>
      </c>
      <c r="G21" s="16"/>
      <c r="H21" s="16"/>
    </row>
    <row r="22" spans="1:8" s="2" customFormat="1">
      <c r="A22" s="4" t="s">
        <v>33</v>
      </c>
      <c r="B22" s="7" t="s">
        <v>11</v>
      </c>
      <c r="C22" s="7" t="s">
        <v>34</v>
      </c>
      <c r="D22" s="10">
        <v>13384.963599999999</v>
      </c>
      <c r="E22" s="10">
        <v>10312.278200000001</v>
      </c>
      <c r="F22" s="20">
        <f t="shared" si="0"/>
        <v>-3072.6853999999985</v>
      </c>
      <c r="G22" s="15"/>
      <c r="H22" s="15"/>
    </row>
    <row r="23" spans="1:8">
      <c r="A23" s="5" t="s">
        <v>35</v>
      </c>
      <c r="B23" s="8" t="s">
        <v>13</v>
      </c>
      <c r="C23" s="8" t="s">
        <v>5</v>
      </c>
      <c r="D23" s="11">
        <v>747537.82189999998</v>
      </c>
      <c r="E23" s="11">
        <v>163958.62580000001</v>
      </c>
      <c r="F23" s="19">
        <f t="shared" si="0"/>
        <v>-583579.19609999994</v>
      </c>
      <c r="G23" s="16"/>
      <c r="H23" s="16"/>
    </row>
    <row r="24" spans="1:8">
      <c r="A24" s="4" t="s">
        <v>36</v>
      </c>
      <c r="B24" s="7" t="s">
        <v>13</v>
      </c>
      <c r="C24" s="7" t="s">
        <v>4</v>
      </c>
      <c r="D24" s="10">
        <v>62541.006699999998</v>
      </c>
      <c r="E24" s="10">
        <v>38615.0533</v>
      </c>
      <c r="F24" s="20">
        <f t="shared" si="0"/>
        <v>-23925.953399999999</v>
      </c>
      <c r="G24" s="16"/>
      <c r="H24" s="16"/>
    </row>
    <row r="25" spans="1:8">
      <c r="A25" s="4" t="s">
        <v>37</v>
      </c>
      <c r="B25" s="7" t="s">
        <v>13</v>
      </c>
      <c r="C25" s="7" t="s">
        <v>7</v>
      </c>
      <c r="D25" s="10">
        <v>581955.17879999999</v>
      </c>
      <c r="E25" s="10">
        <v>35287.194199999998</v>
      </c>
      <c r="F25" s="20">
        <f t="shared" si="0"/>
        <v>-546667.98459999997</v>
      </c>
      <c r="G25" s="16"/>
      <c r="H25" s="16"/>
    </row>
    <row r="26" spans="1:8">
      <c r="A26" s="4" t="s">
        <v>38</v>
      </c>
      <c r="B26" s="7" t="s">
        <v>13</v>
      </c>
      <c r="C26" s="7" t="s">
        <v>9</v>
      </c>
      <c r="D26" s="10">
        <v>83334.152000000002</v>
      </c>
      <c r="E26" s="10">
        <v>69469.881099999999</v>
      </c>
      <c r="F26" s="20">
        <f t="shared" si="0"/>
        <v>-13864.270900000003</v>
      </c>
      <c r="G26" s="16"/>
      <c r="H26" s="16"/>
    </row>
    <row r="27" spans="1:8" s="2" customFormat="1">
      <c r="A27" s="4" t="s">
        <v>39</v>
      </c>
      <c r="B27" s="7" t="s">
        <v>13</v>
      </c>
      <c r="C27" s="7" t="s">
        <v>13</v>
      </c>
      <c r="D27" s="10">
        <v>19707.484400000001</v>
      </c>
      <c r="E27" s="10">
        <v>20586.497200000002</v>
      </c>
      <c r="F27" s="20">
        <f t="shared" si="0"/>
        <v>879.01280000000042</v>
      </c>
      <c r="G27" s="15"/>
      <c r="H27" s="15"/>
    </row>
    <row r="28" spans="1:8">
      <c r="A28" s="5" t="s">
        <v>40</v>
      </c>
      <c r="B28" s="8" t="s">
        <v>15</v>
      </c>
      <c r="C28" s="8" t="s">
        <v>5</v>
      </c>
      <c r="D28" s="11">
        <v>978.17629999999997</v>
      </c>
      <c r="E28" s="11">
        <v>1428.2796000000001</v>
      </c>
      <c r="F28" s="20">
        <f t="shared" si="0"/>
        <v>450.1033000000001</v>
      </c>
      <c r="G28" s="16"/>
      <c r="H28" s="16"/>
    </row>
    <row r="29" spans="1:8" s="2" customFormat="1">
      <c r="A29" s="4" t="s">
        <v>41</v>
      </c>
      <c r="B29" s="7" t="s">
        <v>15</v>
      </c>
      <c r="C29" s="7" t="s">
        <v>13</v>
      </c>
      <c r="D29" s="10">
        <v>978.17629999999997</v>
      </c>
      <c r="E29" s="10">
        <v>1428.2796000000001</v>
      </c>
      <c r="F29" s="20">
        <f t="shared" si="0"/>
        <v>450.1033000000001</v>
      </c>
      <c r="G29" s="15"/>
      <c r="H29" s="15"/>
    </row>
    <row r="30" spans="1:8">
      <c r="A30" s="5" t="s">
        <v>42</v>
      </c>
      <c r="B30" s="8" t="s">
        <v>17</v>
      </c>
      <c r="C30" s="8" t="s">
        <v>5</v>
      </c>
      <c r="D30" s="11">
        <v>2157429.8283000002</v>
      </c>
      <c r="E30" s="11">
        <v>2288056.4363000002</v>
      </c>
      <c r="F30" s="19">
        <f t="shared" si="0"/>
        <v>130626.60800000001</v>
      </c>
      <c r="G30" s="16"/>
      <c r="H30" s="16"/>
    </row>
    <row r="31" spans="1:8">
      <c r="A31" s="4" t="s">
        <v>43</v>
      </c>
      <c r="B31" s="7" t="s">
        <v>17</v>
      </c>
      <c r="C31" s="7" t="s">
        <v>4</v>
      </c>
      <c r="D31" s="10">
        <v>884363.50249999994</v>
      </c>
      <c r="E31" s="10">
        <v>849387.96869999997</v>
      </c>
      <c r="F31" s="20">
        <f t="shared" si="0"/>
        <v>-34975.533799999976</v>
      </c>
      <c r="G31" s="16"/>
      <c r="H31" s="16"/>
    </row>
    <row r="32" spans="1:8">
      <c r="A32" s="4" t="s">
        <v>44</v>
      </c>
      <c r="B32" s="7" t="s">
        <v>17</v>
      </c>
      <c r="C32" s="7" t="s">
        <v>7</v>
      </c>
      <c r="D32" s="10">
        <v>898657.38060000003</v>
      </c>
      <c r="E32" s="10">
        <v>995221.8173</v>
      </c>
      <c r="F32" s="20">
        <f t="shared" si="0"/>
        <v>96564.436699999962</v>
      </c>
      <c r="G32" s="16"/>
      <c r="H32" s="16"/>
    </row>
    <row r="33" spans="1:8">
      <c r="A33" s="4" t="s">
        <v>45</v>
      </c>
      <c r="B33" s="7" t="s">
        <v>17</v>
      </c>
      <c r="C33" s="7" t="s">
        <v>9</v>
      </c>
      <c r="D33" s="10">
        <v>203359.2187</v>
      </c>
      <c r="E33" s="10">
        <v>201957.34510000001</v>
      </c>
      <c r="F33" s="20">
        <f t="shared" si="0"/>
        <v>-1401.8735999999917</v>
      </c>
      <c r="G33" s="16"/>
      <c r="H33" s="16"/>
    </row>
    <row r="34" spans="1:8">
      <c r="A34" s="4" t="s">
        <v>46</v>
      </c>
      <c r="B34" s="7" t="s">
        <v>17</v>
      </c>
      <c r="C34" s="7" t="s">
        <v>13</v>
      </c>
      <c r="D34" s="10">
        <v>8449.3453000000009</v>
      </c>
      <c r="E34" s="10">
        <v>7399.6634000000004</v>
      </c>
      <c r="F34" s="20">
        <f t="shared" si="0"/>
        <v>-1049.6819000000005</v>
      </c>
      <c r="G34" s="16"/>
      <c r="H34" s="16"/>
    </row>
    <row r="35" spans="1:8">
      <c r="A35" s="4" t="s">
        <v>47</v>
      </c>
      <c r="B35" s="7" t="s">
        <v>17</v>
      </c>
      <c r="C35" s="7" t="s">
        <v>17</v>
      </c>
      <c r="D35" s="10">
        <v>11016.823</v>
      </c>
      <c r="E35" s="10">
        <v>6772.4920000000002</v>
      </c>
      <c r="F35" s="20">
        <f t="shared" si="0"/>
        <v>-4244.3310000000001</v>
      </c>
      <c r="G35" s="16"/>
      <c r="H35" s="16"/>
    </row>
    <row r="36" spans="1:8" s="2" customFormat="1">
      <c r="A36" s="4" t="s">
        <v>48</v>
      </c>
      <c r="B36" s="7" t="s">
        <v>17</v>
      </c>
      <c r="C36" s="7" t="s">
        <v>24</v>
      </c>
      <c r="D36" s="10">
        <v>151583.5582</v>
      </c>
      <c r="E36" s="10">
        <v>227317.14980000001</v>
      </c>
      <c r="F36" s="20">
        <f t="shared" si="0"/>
        <v>75733.591600000014</v>
      </c>
      <c r="G36" s="15"/>
      <c r="H36" s="15"/>
    </row>
    <row r="37" spans="1:8">
      <c r="A37" s="5" t="s">
        <v>49</v>
      </c>
      <c r="B37" s="8" t="s">
        <v>31</v>
      </c>
      <c r="C37" s="8" t="s">
        <v>5</v>
      </c>
      <c r="D37" s="11">
        <v>131841.0386</v>
      </c>
      <c r="E37" s="11">
        <v>127789.6214</v>
      </c>
      <c r="F37" s="19">
        <f t="shared" si="0"/>
        <v>-4051.4171999999962</v>
      </c>
      <c r="G37" s="16"/>
      <c r="H37" s="16"/>
    </row>
    <row r="38" spans="1:8">
      <c r="A38" s="4" t="s">
        <v>50</v>
      </c>
      <c r="B38" s="7" t="s">
        <v>31</v>
      </c>
      <c r="C38" s="7" t="s">
        <v>4</v>
      </c>
      <c r="D38" s="10">
        <v>123523.8021</v>
      </c>
      <c r="E38" s="10">
        <v>118733.0986</v>
      </c>
      <c r="F38" s="20">
        <f t="shared" si="0"/>
        <v>-4790.7035000000033</v>
      </c>
      <c r="G38" s="16"/>
      <c r="H38" s="16"/>
    </row>
    <row r="39" spans="1:8" s="2" customFormat="1">
      <c r="A39" s="4" t="s">
        <v>51</v>
      </c>
      <c r="B39" s="7" t="s">
        <v>31</v>
      </c>
      <c r="C39" s="7" t="s">
        <v>11</v>
      </c>
      <c r="D39" s="10">
        <v>8317.2365000000009</v>
      </c>
      <c r="E39" s="10">
        <v>9056.5228000000006</v>
      </c>
      <c r="F39" s="20">
        <f t="shared" si="0"/>
        <v>739.28629999999976</v>
      </c>
      <c r="G39" s="15"/>
      <c r="H39" s="15"/>
    </row>
    <row r="40" spans="1:8">
      <c r="A40" s="5" t="s">
        <v>52</v>
      </c>
      <c r="B40" s="8" t="s">
        <v>53</v>
      </c>
      <c r="C40" s="8" t="s">
        <v>5</v>
      </c>
      <c r="D40" s="11">
        <v>455037.44179999997</v>
      </c>
      <c r="E40" s="11">
        <v>339817.82250000001</v>
      </c>
      <c r="F40" s="19">
        <f t="shared" si="0"/>
        <v>-115219.61929999996</v>
      </c>
      <c r="G40" s="16"/>
      <c r="H40" s="16"/>
    </row>
    <row r="41" spans="1:8">
      <c r="A41" s="4" t="s">
        <v>54</v>
      </c>
      <c r="B41" s="7" t="s">
        <v>53</v>
      </c>
      <c r="C41" s="7" t="s">
        <v>4</v>
      </c>
      <c r="D41" s="10">
        <v>19096.468700000001</v>
      </c>
      <c r="E41" s="10">
        <v>21587.515899999999</v>
      </c>
      <c r="F41" s="20">
        <f t="shared" si="0"/>
        <v>2491.0471999999972</v>
      </c>
      <c r="G41" s="16"/>
      <c r="H41" s="16"/>
    </row>
    <row r="42" spans="1:8">
      <c r="A42" s="4" t="s">
        <v>55</v>
      </c>
      <c r="B42" s="7" t="s">
        <v>53</v>
      </c>
      <c r="C42" s="7" t="s">
        <v>7</v>
      </c>
      <c r="D42" s="10">
        <v>143561.76670000001</v>
      </c>
      <c r="E42" s="10">
        <v>138017.03349999999</v>
      </c>
      <c r="F42" s="20">
        <f t="shared" si="0"/>
        <v>-5544.733200000017</v>
      </c>
      <c r="G42" s="16"/>
      <c r="H42" s="16"/>
    </row>
    <row r="43" spans="1:8">
      <c r="A43" s="4" t="s">
        <v>56</v>
      </c>
      <c r="B43" s="7" t="s">
        <v>53</v>
      </c>
      <c r="C43" s="7" t="s">
        <v>9</v>
      </c>
      <c r="D43" s="10">
        <v>70208.628899999996</v>
      </c>
      <c r="E43" s="10">
        <v>70722.820099999997</v>
      </c>
      <c r="F43" s="20">
        <f t="shared" si="0"/>
        <v>514.19120000000112</v>
      </c>
      <c r="G43" s="16"/>
      <c r="H43" s="16"/>
    </row>
    <row r="44" spans="1:8">
      <c r="A44" s="4" t="s">
        <v>57</v>
      </c>
      <c r="B44" s="7" t="s">
        <v>53</v>
      </c>
      <c r="C44" s="7" t="s">
        <v>11</v>
      </c>
      <c r="D44" s="10">
        <v>176855.26939999999</v>
      </c>
      <c r="E44" s="10">
        <v>63511.646699999998</v>
      </c>
      <c r="F44" s="20">
        <f t="shared" si="0"/>
        <v>-113343.62269999999</v>
      </c>
      <c r="G44" s="16"/>
      <c r="H44" s="16"/>
    </row>
    <row r="45" spans="1:8" s="2" customFormat="1">
      <c r="A45" s="4" t="s">
        <v>58</v>
      </c>
      <c r="B45" s="7" t="s">
        <v>53</v>
      </c>
      <c r="C45" s="7" t="s">
        <v>15</v>
      </c>
      <c r="D45" s="10">
        <v>45315.308100000002</v>
      </c>
      <c r="E45" s="10">
        <v>45978.806299999997</v>
      </c>
      <c r="F45" s="20">
        <f t="shared" si="0"/>
        <v>663.49819999999454</v>
      </c>
      <c r="G45" s="15"/>
      <c r="H45" s="15"/>
    </row>
    <row r="46" spans="1:8">
      <c r="A46" s="5" t="s">
        <v>59</v>
      </c>
      <c r="B46" s="8" t="s">
        <v>19</v>
      </c>
      <c r="C46" s="8" t="s">
        <v>5</v>
      </c>
      <c r="D46" s="11">
        <v>74212.520199999999</v>
      </c>
      <c r="E46" s="11">
        <v>68890.557799999995</v>
      </c>
      <c r="F46" s="19">
        <f t="shared" si="0"/>
        <v>-5321.962400000004</v>
      </c>
      <c r="G46" s="16"/>
      <c r="H46" s="16"/>
    </row>
    <row r="47" spans="1:8">
      <c r="A47" s="4" t="s">
        <v>60</v>
      </c>
      <c r="B47" s="7" t="s">
        <v>19</v>
      </c>
      <c r="C47" s="7" t="s">
        <v>4</v>
      </c>
      <c r="D47" s="10">
        <v>64704.033900000002</v>
      </c>
      <c r="E47" s="10">
        <v>64325.7644</v>
      </c>
      <c r="F47" s="20">
        <f t="shared" si="0"/>
        <v>-378.26950000000215</v>
      </c>
      <c r="G47" s="16"/>
      <c r="H47" s="16"/>
    </row>
    <row r="48" spans="1:8">
      <c r="A48" s="4" t="s">
        <v>61</v>
      </c>
      <c r="B48" s="7" t="s">
        <v>19</v>
      </c>
      <c r="C48" s="7" t="s">
        <v>7</v>
      </c>
      <c r="D48" s="10">
        <v>7980.2866999999997</v>
      </c>
      <c r="E48" s="10">
        <v>2914.8060999999998</v>
      </c>
      <c r="F48" s="20">
        <f t="shared" si="0"/>
        <v>-5065.4805999999999</v>
      </c>
      <c r="G48" s="16"/>
      <c r="H48" s="16"/>
    </row>
    <row r="49" spans="1:8" s="2" customFormat="1">
      <c r="A49" s="4" t="s">
        <v>62</v>
      </c>
      <c r="B49" s="7" t="s">
        <v>19</v>
      </c>
      <c r="C49" s="7" t="s">
        <v>13</v>
      </c>
      <c r="D49" s="10">
        <v>1528.1995999999999</v>
      </c>
      <c r="E49" s="10">
        <v>1649.9873</v>
      </c>
      <c r="F49" s="20">
        <f t="shared" si="0"/>
        <v>121.78770000000009</v>
      </c>
      <c r="G49" s="15"/>
      <c r="H49" s="15"/>
    </row>
    <row r="50" spans="1:8">
      <c r="A50" s="5" t="s">
        <v>63</v>
      </c>
      <c r="B50" s="8" t="s">
        <v>34</v>
      </c>
      <c r="C50" s="8" t="s">
        <v>5</v>
      </c>
      <c r="D50" s="11">
        <v>1250</v>
      </c>
      <c r="E50" s="11">
        <v>1250</v>
      </c>
      <c r="F50" s="19">
        <f t="shared" si="0"/>
        <v>0</v>
      </c>
      <c r="G50" s="16"/>
      <c r="H50" s="16"/>
    </row>
    <row r="51" spans="1:8">
      <c r="A51" s="4" t="s">
        <v>64</v>
      </c>
      <c r="B51" s="7" t="s">
        <v>34</v>
      </c>
      <c r="C51" s="7" t="s">
        <v>7</v>
      </c>
      <c r="D51" s="10">
        <v>1250</v>
      </c>
      <c r="E51" s="10">
        <v>1250</v>
      </c>
      <c r="F51" s="20">
        <f t="shared" si="0"/>
        <v>0</v>
      </c>
      <c r="G51" s="16"/>
      <c r="H51" s="16"/>
    </row>
    <row r="52" spans="1:8">
      <c r="A52" s="5" t="s">
        <v>65</v>
      </c>
      <c r="B52" s="8" t="s">
        <v>21</v>
      </c>
      <c r="C52" s="8" t="s">
        <v>5</v>
      </c>
      <c r="D52" s="11">
        <v>43329.212399999997</v>
      </c>
      <c r="E52" s="11">
        <v>40127.827400000002</v>
      </c>
      <c r="F52" s="19">
        <f t="shared" si="0"/>
        <v>-3201.3849999999948</v>
      </c>
      <c r="G52" s="16"/>
      <c r="H52" s="16"/>
    </row>
    <row r="53" spans="1:8" s="2" customFormat="1">
      <c r="A53" s="4" t="s">
        <v>66</v>
      </c>
      <c r="B53" s="7" t="s">
        <v>21</v>
      </c>
      <c r="C53" s="7" t="s">
        <v>4</v>
      </c>
      <c r="D53" s="10">
        <v>43329.212399999997</v>
      </c>
      <c r="E53" s="10">
        <v>40127.827400000002</v>
      </c>
      <c r="F53" s="20">
        <f t="shared" si="0"/>
        <v>-3201.3849999999948</v>
      </c>
      <c r="G53" s="15"/>
      <c r="H53" s="15"/>
    </row>
    <row r="54" spans="1:8">
      <c r="A54" s="5" t="s">
        <v>67</v>
      </c>
      <c r="B54" s="8" t="s">
        <v>5</v>
      </c>
      <c r="C54" s="8" t="s">
        <v>5</v>
      </c>
      <c r="D54" s="11">
        <v>4147744.6570000001</v>
      </c>
      <c r="E54" s="11">
        <v>4030866.1227000002</v>
      </c>
      <c r="F54" s="19">
        <f t="shared" si="0"/>
        <v>-116878.53429999994</v>
      </c>
    </row>
  </sheetData>
  <mergeCells count="1">
    <mergeCell ref="A1:F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4"/>
  <sheetViews>
    <sheetView tabSelected="1" workbookViewId="0">
      <selection sqref="A1:E2"/>
    </sheetView>
  </sheetViews>
  <sheetFormatPr defaultRowHeight="12.75"/>
  <cols>
    <col min="1" max="1" width="22" style="30" customWidth="1"/>
    <col min="2" max="2" width="55.28515625" style="27" customWidth="1"/>
    <col min="3" max="3" width="13.140625" style="30" customWidth="1"/>
    <col min="4" max="4" width="15.42578125" style="30" customWidth="1"/>
    <col min="5" max="5" width="13.5703125" style="30" customWidth="1"/>
    <col min="6" max="16384" width="9.140625" style="30"/>
  </cols>
  <sheetData>
    <row r="1" spans="1:5">
      <c r="A1" s="24" t="s">
        <v>155</v>
      </c>
      <c r="C1" s="24"/>
      <c r="D1" s="24"/>
      <c r="E1" s="24"/>
    </row>
    <row r="2" spans="1:5">
      <c r="A2" s="25"/>
      <c r="B2" s="28"/>
      <c r="C2" s="26"/>
      <c r="E2" s="26" t="s">
        <v>70</v>
      </c>
    </row>
    <row r="3" spans="1:5" ht="25.5">
      <c r="A3" s="35" t="s">
        <v>74</v>
      </c>
      <c r="B3" s="36" t="s">
        <v>75</v>
      </c>
      <c r="C3" s="34" t="s">
        <v>71</v>
      </c>
      <c r="D3" s="34" t="s">
        <v>72</v>
      </c>
      <c r="E3" s="34" t="s">
        <v>69</v>
      </c>
    </row>
    <row r="4" spans="1:5">
      <c r="A4" s="31" t="s">
        <v>76</v>
      </c>
      <c r="B4" s="32" t="s">
        <v>77</v>
      </c>
      <c r="C4" s="33">
        <v>1619091.7539599999</v>
      </c>
      <c r="D4" s="33">
        <v>1837329.9763100001</v>
      </c>
      <c r="E4" s="33">
        <f>D4-C4</f>
        <v>218238.22235000017</v>
      </c>
    </row>
    <row r="5" spans="1:5">
      <c r="A5" s="31"/>
      <c r="B5" s="32" t="s">
        <v>78</v>
      </c>
      <c r="C5" s="33">
        <v>1440111.2380900001</v>
      </c>
      <c r="D5" s="33">
        <v>1516305.3988000001</v>
      </c>
      <c r="E5" s="33">
        <f t="shared" ref="E5:E44" si="0">D5-C5</f>
        <v>76194.160709999967</v>
      </c>
    </row>
    <row r="6" spans="1:5">
      <c r="A6" s="31" t="s">
        <v>79</v>
      </c>
      <c r="B6" s="32" t="s">
        <v>80</v>
      </c>
      <c r="C6" s="33">
        <v>871527.99925999995</v>
      </c>
      <c r="D6" s="33">
        <v>945119.01462000003</v>
      </c>
      <c r="E6" s="33">
        <f t="shared" si="0"/>
        <v>73591.015360000078</v>
      </c>
    </row>
    <row r="7" spans="1:5">
      <c r="A7" s="31" t="s">
        <v>81</v>
      </c>
      <c r="B7" s="32" t="s">
        <v>82</v>
      </c>
      <c r="C7" s="33">
        <v>871527.99925999995</v>
      </c>
      <c r="D7" s="33">
        <v>945119.01462000003</v>
      </c>
      <c r="E7" s="33">
        <f t="shared" si="0"/>
        <v>73591.015360000078</v>
      </c>
    </row>
    <row r="8" spans="1:5" ht="25.5">
      <c r="A8" s="31" t="s">
        <v>83</v>
      </c>
      <c r="B8" s="32" t="s">
        <v>84</v>
      </c>
      <c r="C8" s="33">
        <v>9188.6906099999997</v>
      </c>
      <c r="D8" s="33">
        <v>10937.08265</v>
      </c>
      <c r="E8" s="33">
        <f t="shared" si="0"/>
        <v>1748.3920400000006</v>
      </c>
    </row>
    <row r="9" spans="1:5">
      <c r="A9" s="31" t="s">
        <v>85</v>
      </c>
      <c r="B9" s="32" t="s">
        <v>86</v>
      </c>
      <c r="C9" s="33">
        <v>180711.43429</v>
      </c>
      <c r="D9" s="33">
        <v>189811.30147000001</v>
      </c>
      <c r="E9" s="33">
        <f t="shared" si="0"/>
        <v>9099.8671800000011</v>
      </c>
    </row>
    <row r="10" spans="1:5" ht="25.5">
      <c r="A10" s="31" t="s">
        <v>87</v>
      </c>
      <c r="B10" s="32" t="s">
        <v>88</v>
      </c>
      <c r="C10" s="33">
        <v>97169.790030000004</v>
      </c>
      <c r="D10" s="33">
        <v>96464.10527</v>
      </c>
      <c r="E10" s="33">
        <f t="shared" si="0"/>
        <v>-705.68476000000373</v>
      </c>
    </row>
    <row r="11" spans="1:5" ht="25.5">
      <c r="A11" s="31" t="s">
        <v>89</v>
      </c>
      <c r="B11" s="32" t="s">
        <v>90</v>
      </c>
      <c r="C11" s="33">
        <v>79776.964330000003</v>
      </c>
      <c r="D11" s="33">
        <v>64928.270559999997</v>
      </c>
      <c r="E11" s="33">
        <f t="shared" si="0"/>
        <v>-14848.693770000005</v>
      </c>
    </row>
    <row r="12" spans="1:5">
      <c r="A12" s="31" t="s">
        <v>91</v>
      </c>
      <c r="B12" s="32" t="s">
        <v>92</v>
      </c>
      <c r="C12" s="33">
        <v>5.4489999999999998</v>
      </c>
      <c r="D12" s="33">
        <v>75.296959999999999</v>
      </c>
      <c r="E12" s="33">
        <f t="shared" si="0"/>
        <v>69.84796</v>
      </c>
    </row>
    <row r="13" spans="1:5" ht="25.5">
      <c r="A13" s="31" t="s">
        <v>93</v>
      </c>
      <c r="B13" s="32" t="s">
        <v>94</v>
      </c>
      <c r="C13" s="33">
        <v>3759.2309300000002</v>
      </c>
      <c r="D13" s="33">
        <v>28343.628680000002</v>
      </c>
      <c r="E13" s="33">
        <f t="shared" si="0"/>
        <v>24584.39775</v>
      </c>
    </row>
    <row r="14" spans="1:5">
      <c r="A14" s="31" t="s">
        <v>95</v>
      </c>
      <c r="B14" s="32" t="s">
        <v>96</v>
      </c>
      <c r="C14" s="33">
        <v>356626.21587999997</v>
      </c>
      <c r="D14" s="33">
        <v>346957.15291</v>
      </c>
      <c r="E14" s="33">
        <f t="shared" si="0"/>
        <v>-9669.0629699999699</v>
      </c>
    </row>
    <row r="15" spans="1:5">
      <c r="A15" s="31" t="s">
        <v>97</v>
      </c>
      <c r="B15" s="32" t="s">
        <v>98</v>
      </c>
      <c r="C15" s="33">
        <v>12000.72755</v>
      </c>
      <c r="D15" s="33">
        <v>11280.457850000001</v>
      </c>
      <c r="E15" s="33">
        <f t="shared" si="0"/>
        <v>-720.26969999999892</v>
      </c>
    </row>
    <row r="16" spans="1:5">
      <c r="A16" s="31" t="s">
        <v>99</v>
      </c>
      <c r="B16" s="32" t="s">
        <v>100</v>
      </c>
      <c r="C16" s="33">
        <v>4439.3609699999997</v>
      </c>
      <c r="D16" s="33">
        <v>3783.7258299999999</v>
      </c>
      <c r="E16" s="33">
        <f t="shared" si="0"/>
        <v>-655.63513999999986</v>
      </c>
    </row>
    <row r="17" spans="1:5">
      <c r="A17" s="31" t="s">
        <v>101</v>
      </c>
      <c r="B17" s="32" t="s">
        <v>102</v>
      </c>
      <c r="C17" s="33">
        <v>340186.12735999998</v>
      </c>
      <c r="D17" s="33">
        <v>331892.96922999999</v>
      </c>
      <c r="E17" s="33">
        <f t="shared" si="0"/>
        <v>-8293.1581299999962</v>
      </c>
    </row>
    <row r="18" spans="1:5">
      <c r="A18" s="31" t="s">
        <v>103</v>
      </c>
      <c r="B18" s="32" t="s">
        <v>104</v>
      </c>
      <c r="C18" s="33">
        <v>22056.89805</v>
      </c>
      <c r="D18" s="33">
        <v>23480.847150000001</v>
      </c>
      <c r="E18" s="33">
        <f t="shared" si="0"/>
        <v>1423.9491000000016</v>
      </c>
    </row>
    <row r="19" spans="1:5">
      <c r="A19" s="31"/>
      <c r="B19" s="32" t="s">
        <v>105</v>
      </c>
      <c r="C19" s="33">
        <v>178980.51587</v>
      </c>
      <c r="D19" s="33">
        <v>321024.57750999997</v>
      </c>
      <c r="E19" s="33">
        <f t="shared" si="0"/>
        <v>142044.06163999997</v>
      </c>
    </row>
    <row r="20" spans="1:5" ht="38.25">
      <c r="A20" s="31" t="s">
        <v>106</v>
      </c>
      <c r="B20" s="32" t="s">
        <v>107</v>
      </c>
      <c r="C20" s="33">
        <v>111252.98514</v>
      </c>
      <c r="D20" s="33">
        <v>112390.14883999999</v>
      </c>
      <c r="E20" s="33">
        <f t="shared" si="0"/>
        <v>1137.1636999999901</v>
      </c>
    </row>
    <row r="21" spans="1:5" ht="76.5">
      <c r="A21" s="31" t="s">
        <v>108</v>
      </c>
      <c r="B21" s="32" t="s">
        <v>109</v>
      </c>
      <c r="C21" s="33">
        <v>97909.376850000001</v>
      </c>
      <c r="D21" s="33">
        <v>97106.491169999994</v>
      </c>
      <c r="E21" s="33">
        <f t="shared" si="0"/>
        <v>-802.88568000000669</v>
      </c>
    </row>
    <row r="22" spans="1:5" ht="63.75">
      <c r="A22" s="31" t="s">
        <v>110</v>
      </c>
      <c r="B22" s="32" t="s">
        <v>111</v>
      </c>
      <c r="C22" s="33">
        <v>84349.992910000001</v>
      </c>
      <c r="D22" s="33">
        <v>78282.695970000001</v>
      </c>
      <c r="E22" s="33">
        <f t="shared" si="0"/>
        <v>-6067.2969400000002</v>
      </c>
    </row>
    <row r="23" spans="1:5" ht="25.5">
      <c r="A23" s="31" t="s">
        <v>112</v>
      </c>
      <c r="B23" s="32" t="s">
        <v>113</v>
      </c>
      <c r="C23" s="33">
        <v>13559.38394</v>
      </c>
      <c r="D23" s="33">
        <v>18823.7952</v>
      </c>
      <c r="E23" s="33">
        <f t="shared" si="0"/>
        <v>5264.4112600000008</v>
      </c>
    </row>
    <row r="24" spans="1:5" ht="72">
      <c r="A24" s="22" t="s">
        <v>151</v>
      </c>
      <c r="B24" s="29" t="s">
        <v>152</v>
      </c>
      <c r="C24" s="33"/>
      <c r="D24" s="33">
        <v>111.5</v>
      </c>
      <c r="E24" s="33">
        <f t="shared" si="0"/>
        <v>111.5</v>
      </c>
    </row>
    <row r="25" spans="1:5" ht="25.5">
      <c r="A25" s="31" t="s">
        <v>114</v>
      </c>
      <c r="B25" s="32" t="s">
        <v>115</v>
      </c>
      <c r="C25" s="33">
        <v>35.465890000000002</v>
      </c>
      <c r="D25" s="33">
        <v>105</v>
      </c>
      <c r="E25" s="33">
        <f t="shared" si="0"/>
        <v>69.534109999999998</v>
      </c>
    </row>
    <row r="26" spans="1:5" ht="63.75">
      <c r="A26" s="31" t="s">
        <v>116</v>
      </c>
      <c r="B26" s="32" t="s">
        <v>117</v>
      </c>
      <c r="C26" s="33">
        <v>13308.142400000001</v>
      </c>
      <c r="D26" s="33">
        <v>15067.191409999999</v>
      </c>
      <c r="E26" s="33">
        <f t="shared" si="0"/>
        <v>1759.0490099999988</v>
      </c>
    </row>
    <row r="27" spans="1:5">
      <c r="A27" s="31" t="s">
        <v>118</v>
      </c>
      <c r="B27" s="32" t="s">
        <v>119</v>
      </c>
      <c r="C27" s="33">
        <v>18549.408599999999</v>
      </c>
      <c r="D27" s="33">
        <v>83343.691130000007</v>
      </c>
      <c r="E27" s="33">
        <f t="shared" si="0"/>
        <v>64794.282530000011</v>
      </c>
    </row>
    <row r="28" spans="1:5" ht="25.5">
      <c r="A28" s="31" t="s">
        <v>120</v>
      </c>
      <c r="B28" s="32" t="s">
        <v>121</v>
      </c>
      <c r="C28" s="33">
        <v>7248.4977500000005</v>
      </c>
      <c r="D28" s="33">
        <v>103045.37306</v>
      </c>
      <c r="E28" s="33">
        <f t="shared" si="0"/>
        <v>95796.875310000003</v>
      </c>
    </row>
    <row r="29" spans="1:5" ht="25.5">
      <c r="A29" s="31" t="s">
        <v>122</v>
      </c>
      <c r="B29" s="32" t="s">
        <v>123</v>
      </c>
      <c r="C29" s="33">
        <v>8323.5090500000006</v>
      </c>
      <c r="D29" s="33">
        <v>11787.411550000001</v>
      </c>
      <c r="E29" s="33">
        <f t="shared" si="0"/>
        <v>3463.9025000000001</v>
      </c>
    </row>
    <row r="30" spans="1:5">
      <c r="A30" s="31" t="s">
        <v>124</v>
      </c>
      <c r="B30" s="32" t="s">
        <v>125</v>
      </c>
      <c r="C30" s="33">
        <v>19</v>
      </c>
      <c r="D30" s="33">
        <v>14</v>
      </c>
      <c r="E30" s="33">
        <f t="shared" si="0"/>
        <v>-5</v>
      </c>
    </row>
    <row r="31" spans="1:5" ht="63.75">
      <c r="A31" s="31" t="s">
        <v>126</v>
      </c>
      <c r="B31" s="32" t="s">
        <v>127</v>
      </c>
      <c r="C31" s="33">
        <v>4721.0452299999997</v>
      </c>
      <c r="D31" s="33">
        <v>3765.1542300000001</v>
      </c>
      <c r="E31" s="33">
        <f t="shared" si="0"/>
        <v>-955.89099999999962</v>
      </c>
    </row>
    <row r="32" spans="1:5" ht="25.5">
      <c r="A32" s="31" t="s">
        <v>128</v>
      </c>
      <c r="B32" s="32" t="s">
        <v>129</v>
      </c>
      <c r="C32" s="33">
        <v>3583.4638199999999</v>
      </c>
      <c r="D32" s="33">
        <v>8008.2573199999997</v>
      </c>
      <c r="E32" s="33">
        <f t="shared" si="0"/>
        <v>4424.7934999999998</v>
      </c>
    </row>
    <row r="33" spans="1:5">
      <c r="A33" s="31" t="s">
        <v>130</v>
      </c>
      <c r="B33" s="32" t="s">
        <v>131</v>
      </c>
      <c r="C33" s="33">
        <v>32821.473980000002</v>
      </c>
      <c r="D33" s="33">
        <v>8584.0126700000001</v>
      </c>
      <c r="E33" s="33">
        <f t="shared" si="0"/>
        <v>-24237.461310000002</v>
      </c>
    </row>
    <row r="34" spans="1:5">
      <c r="A34" s="31" t="s">
        <v>132</v>
      </c>
      <c r="B34" s="32" t="s">
        <v>133</v>
      </c>
      <c r="C34" s="33">
        <v>784.64134999999999</v>
      </c>
      <c r="D34" s="33">
        <v>1873.9402600000001</v>
      </c>
      <c r="E34" s="33">
        <f t="shared" si="0"/>
        <v>1089.29891</v>
      </c>
    </row>
    <row r="35" spans="1:5">
      <c r="A35" s="22" t="s">
        <v>153</v>
      </c>
      <c r="B35" s="23" t="s">
        <v>154</v>
      </c>
      <c r="C35" s="33"/>
      <c r="D35" s="33">
        <v>936.25806</v>
      </c>
      <c r="E35" s="33">
        <f t="shared" si="0"/>
        <v>936.25806</v>
      </c>
    </row>
    <row r="36" spans="1:5">
      <c r="A36" s="31" t="s">
        <v>134</v>
      </c>
      <c r="B36" s="32" t="s">
        <v>135</v>
      </c>
      <c r="C36" s="33">
        <v>2586146.2705999999</v>
      </c>
      <c r="D36" s="33">
        <v>2189093.2144800001</v>
      </c>
      <c r="E36" s="33">
        <f t="shared" si="0"/>
        <v>-397053.05611999985</v>
      </c>
    </row>
    <row r="37" spans="1:5" ht="25.5">
      <c r="A37" s="31" t="s">
        <v>136</v>
      </c>
      <c r="B37" s="32" t="s">
        <v>137</v>
      </c>
      <c r="C37" s="33">
        <v>2580835.2777499999</v>
      </c>
      <c r="D37" s="33">
        <v>2184267.3147</v>
      </c>
      <c r="E37" s="33">
        <f t="shared" si="0"/>
        <v>-396567.9630499999</v>
      </c>
    </row>
    <row r="38" spans="1:5">
      <c r="A38" s="31" t="s">
        <v>138</v>
      </c>
      <c r="B38" s="32" t="s">
        <v>139</v>
      </c>
      <c r="C38" s="33">
        <v>894908.28</v>
      </c>
      <c r="D38" s="33">
        <v>367004.98599999998</v>
      </c>
      <c r="E38" s="33">
        <f t="shared" si="0"/>
        <v>-527903.29399999999</v>
      </c>
    </row>
    <row r="39" spans="1:5" ht="25.5">
      <c r="A39" s="31" t="s">
        <v>140</v>
      </c>
      <c r="B39" s="32" t="s">
        <v>141</v>
      </c>
      <c r="C39" s="33">
        <v>71205.764800000004</v>
      </c>
      <c r="D39" s="33">
        <v>87152.317750000002</v>
      </c>
      <c r="E39" s="33">
        <f t="shared" si="0"/>
        <v>15946.552949999998</v>
      </c>
    </row>
    <row r="40" spans="1:5" ht="25.5">
      <c r="A40" s="31" t="s">
        <v>142</v>
      </c>
      <c r="B40" s="32" t="s">
        <v>143</v>
      </c>
      <c r="C40" s="33">
        <v>1614721.2329500001</v>
      </c>
      <c r="D40" s="33">
        <v>1471164.2332299999</v>
      </c>
      <c r="E40" s="33">
        <f t="shared" si="0"/>
        <v>-143556.9997200002</v>
      </c>
    </row>
    <row r="41" spans="1:5">
      <c r="A41" s="31" t="s">
        <v>144</v>
      </c>
      <c r="B41" s="32" t="s">
        <v>145</v>
      </c>
      <c r="C41" s="33">
        <v>0</v>
      </c>
      <c r="D41" s="33">
        <v>258945.77772000001</v>
      </c>
      <c r="E41" s="33">
        <f t="shared" si="0"/>
        <v>258945.77772000001</v>
      </c>
    </row>
    <row r="42" spans="1:5">
      <c r="A42" s="31" t="s">
        <v>146</v>
      </c>
      <c r="B42" s="32" t="s">
        <v>147</v>
      </c>
      <c r="C42" s="33">
        <v>7734.3501299999998</v>
      </c>
      <c r="D42" s="33">
        <v>5540.2939699999997</v>
      </c>
      <c r="E42" s="33">
        <f t="shared" si="0"/>
        <v>-2194.0561600000001</v>
      </c>
    </row>
    <row r="43" spans="1:5" ht="25.5">
      <c r="A43" s="31" t="s">
        <v>148</v>
      </c>
      <c r="B43" s="32" t="s">
        <v>149</v>
      </c>
      <c r="C43" s="33">
        <v>-2423.3572800000002</v>
      </c>
      <c r="D43" s="33"/>
      <c r="E43" s="33">
        <f t="shared" si="0"/>
        <v>2423.3572800000002</v>
      </c>
    </row>
    <row r="44" spans="1:5">
      <c r="A44" s="31" t="s">
        <v>150</v>
      </c>
      <c r="B44" s="32"/>
      <c r="C44" s="33">
        <v>4205238.0245599998</v>
      </c>
      <c r="D44" s="33">
        <v>4026423.1907899999</v>
      </c>
      <c r="E44" s="33">
        <f t="shared" si="0"/>
        <v>-178814.83376999991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расходы</vt:lpstr>
      <vt:lpstr>доходы</vt:lpstr>
    </vt:vector>
  </TitlesOfParts>
  <Company>FINNKZ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sea</dc:creator>
  <cp:lastModifiedBy>Лошкова</cp:lastModifiedBy>
  <dcterms:created xsi:type="dcterms:W3CDTF">2022-02-28T01:50:40Z</dcterms:created>
  <dcterms:modified xsi:type="dcterms:W3CDTF">2022-03-02T03:09:44Z</dcterms:modified>
</cp:coreProperties>
</file>